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'!$A$1:$C$60</definedName>
  </definedNames>
  <calcPr calcId="162913"/>
</workbook>
</file>

<file path=xl/calcChain.xml><?xml version="1.0" encoding="utf-8"?>
<calcChain xmlns="http://schemas.openxmlformats.org/spreadsheetml/2006/main">
  <c r="C47" i="1" l="1"/>
  <c r="C46" i="1" s="1"/>
  <c r="C45" i="1" s="1"/>
  <c r="C43" i="1"/>
  <c r="C42" i="1" s="1"/>
  <c r="C41" i="1" s="1"/>
  <c r="C40" i="1" s="1"/>
  <c r="C27" i="1"/>
  <c r="C26" i="1" s="1"/>
  <c r="C25" i="1" s="1"/>
  <c r="C20" i="1" l="1"/>
  <c r="C19" i="1" s="1"/>
  <c r="C12" i="1"/>
  <c r="A1" i="1" l="1"/>
  <c r="C5" i="1" l="1"/>
  <c r="C4" i="1"/>
  <c r="C11" i="1"/>
  <c r="C10" i="1"/>
  <c r="A15" i="1"/>
</calcChain>
</file>

<file path=xl/sharedStrings.xml><?xml version="1.0" encoding="utf-8"?>
<sst xmlns="http://schemas.openxmlformats.org/spreadsheetml/2006/main" count="94" uniqueCount="91">
  <si>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</si>
  <si>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</si>
  <si>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</si>
  <si>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</si>
  <si>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</si>
  <si>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</si>
  <si>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</si>
  <si>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4</t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</si>
  <si>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</si>
  <si>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</si>
  <si>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</si>
  <si>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</si>
  <si>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</si>
  <si>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</si>
  <si>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</si>
  <si>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</si>
  <si>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</si>
  <si>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</si>
  <si>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</si>
  <si>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</si>
  <si>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</si>
  <si>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</si>
  <si>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</si>
  <si>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</si>
  <si>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</si>
  <si>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</si>
  <si>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</si>
  <si>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</si>
  <si>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</si>
  <si>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</si>
  <si>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</si>
  <si>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</si>
  <si>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</si>
  <si>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</si>
  <si>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</si>
  <si>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</si>
  <si>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</si>
  <si>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</si>
  <si>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</si>
  <si>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</si>
  <si>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</si>
  <si>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</si>
  <si>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</si>
  <si>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</si>
  <si>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</si>
  <si>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</si>
  <si>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</si>
  <si>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</si>
  <si>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</si>
  <si>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</si>
  <si>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</si>
  <si>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</si>
  <si>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</si>
  <si>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</si>
  <si>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</si>
  <si>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</si>
  <si>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</si>
  <si>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</si>
  <si>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</si>
  <si>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</si>
  <si>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</si>
  <si>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</si>
  <si>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</si>
  <si>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</si>
  <si>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</si>
  <si>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</si>
  <si>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</si>
  <si>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3</t>
  </si>
  <si>
    <t>01 00 00 00 00 0000 000</t>
  </si>
  <si>
    <t>Источники внутреннего финансирования дефицитов бюджетов</t>
  </si>
  <si>
    <t>Источники внешнего финансирования дефицитов бюджетов</t>
  </si>
  <si>
    <t>02 00 00 00 00 0000 000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</si>
  <si>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</si>
  <si>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</si>
  <si>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</si>
  <si>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</si>
  <si>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</si>
  <si>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 </t>
  </si>
  <si>
    <t>01 02 00 00 00 0000 000</t>
  </si>
  <si>
    <t>Кредиты кредитных организаций в валюте Российской Федерации</t>
  </si>
  <si>
    <t>01 03 01 00 02 2900 710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</si>
  <si>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</si>
  <si>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Привлечение кредитов из кредитных организаций в валюте Российской Федерации</t>
  </si>
  <si>
    <t>Привлечение кредитов из кредитных организаций  бюджетами субъектов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</si>
  <si>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</si>
  <si>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- всего, из них: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</si>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</sst>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49" fontId="5" fillId="0" borderId="0" xfId="0" applyNumberFormat="1" applyFont="1"/>
    <xf numFmtId="0" fontId="5" fillId="0" borderId="0" xfId="0" applyFont="1" applyAlignment="1">
      <alignment horizontal="right"/>
    </xf>
    <xf numFmtId="0" fontId="8" fillId="2" borderId="0" xfId="0" applyFont="1" applyFill="1" applyAlignment="1">
      <alignment horizontal="centerContinuous" vertical="center" wrapText="1"/>
    </xf>
    <xf numFmtId="165" fontId="5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49" fontId="7" fillId="3" borderId="2" xfId="0" applyNumberFormat="1" applyFont="1" applyFill="1" applyBorder="1" applyAlignment="1">
      <alignment vertical="center" wrapText="1"/>
    </xf>
    <xf numFmtId="49" fontId="29" fillId="0" borderId="2" xfId="0" applyNumberFormat="1" applyFont="1" applyBorder="1" applyAlignment="1">
      <alignment horizontal="center" vertical="center"/>
    </xf>
    <xf numFmtId="49" fontId="29" fillId="0" borderId="2" xfId="0" applyNumberFormat="1" applyFont="1" applyBorder="1" applyAlignment="1">
      <alignment vertical="center" wrapText="1"/>
    </xf>
    <xf numFmtId="165" fontId="29" fillId="0" borderId="2" xfId="0" applyNumberFormat="1" applyFont="1" applyBorder="1" applyAlignment="1">
      <alignment horizontal="right" vertical="center"/>
    </xf>
    <xf numFmtId="49" fontId="29" fillId="3" borderId="2" xfId="0" applyNumberFormat="1" applyFont="1" applyFill="1" applyBorder="1" applyAlignment="1">
      <alignment vertical="center" wrapText="1"/>
    </xf>
    <xf numFmtId="165" fontId="5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3" borderId="2" xfId="0" applyNumberFormat="1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49" fontId="7" fillId="0" borderId="2" xfId="0" applyNumberFormat="1" applyFont="1" applyBorder="1" applyAlignment="1">
      <alignment horizontal="left" vertical="center" wrapText="1"/>
    </xf>
    <xf numFmtId="165" fontId="7" fillId="3" borderId="2" xfId="0" applyNumberFormat="1" applyFont="1" applyFill="1" applyBorder="1" applyAlignment="1">
      <alignment horizontal="right" vertical="center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zoomScale="80" zoomScaleNormal="100" zoomScaleSheetLayoutView="8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99.710937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2022</v>
      </c>
      <c r="C1" s="33" t="s">
        <v>67</v>
      </c>
    </row>
    <row r="2" spans="1:3" ht="15.75" x14ac:dyDescent="0.25">
      <c r="A2" s="1" t="s">
        <v>8</v>
      </c>
      <c r="C2" s="32" t="s">
        <v>0</v>
      </c>
    </row>
    <row r="3" spans="1:3" ht="15.75" x14ac:dyDescent="0.25">
      <c r="A3" s="1" t="s">
        <v>9</v>
      </c>
      <c r="C3" s="32" t="s">
        <v>5</v>
      </c>
    </row>
    <row r="4" spans="1:3" ht="15.75" x14ac:dyDescent="0.25">
      <c r="C4" s="32" t="str">
        <f>CONCATENATE("""О краевом бюджете на ",Year," год_x000D_")</f>
        <v>"О краевом бюджете на 2022 год_x000D_</v>
      </c>
    </row>
    <row r="5" spans="1:3" ht="15.75" x14ac:dyDescent="0.25">
      <c r="C5" s="3" t="str">
        <f>CONCATENATE("и на плановый период ",Year+1," и ",Year+2," годов""")</f>
        <v>и на плановый период 2023 и 2024 годов"</v>
      </c>
    </row>
    <row r="6" spans="1:3" ht="15.75" x14ac:dyDescent="0.25">
      <c r="C6" s="32" t="s">
        <v>90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2022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2023 и 2024 годов"</v>
      </c>
    </row>
    <row r="12" spans="1:3" ht="15.75" x14ac:dyDescent="0.25">
      <c r="A12" s="7"/>
      <c r="B12" s="6"/>
      <c r="C12" s="3" t="str">
        <f>MID(Law,24,18)</f>
        <v xml:space="preserve">от 26.11.2021 № 5 </v>
      </c>
    </row>
    <row r="13" spans="1:3" ht="15.75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8.75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2022 год</v>
      </c>
      <c r="B15" s="15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5.75" x14ac:dyDescent="0.25">
      <c r="A18" s="10">
        <v>1</v>
      </c>
      <c r="B18" s="10">
        <v>2</v>
      </c>
      <c r="C18" s="10">
        <v>3</v>
      </c>
    </row>
    <row r="19" spans="1:3" ht="15.75" x14ac:dyDescent="0.25">
      <c r="A19" s="17"/>
      <c r="B19" s="28" t="s">
        <v>66</v>
      </c>
      <c r="C19" s="12">
        <f>C20+C56</f>
        <v>5575165.5653699897</v>
      </c>
    </row>
    <row r="20" spans="1:3" ht="15.75" x14ac:dyDescent="0.25">
      <c r="A20" s="18" t="s">
        <v>68</v>
      </c>
      <c r="B20" s="22" t="s">
        <v>69</v>
      </c>
      <c r="C20" s="19">
        <f>C21+C25+C30+C40+C49</f>
        <v>5738932.6345599899</v>
      </c>
    </row>
    <row r="21" spans="1:3" ht="31.5" x14ac:dyDescent="0.25">
      <c r="A21" s="17" t="s">
        <v>10</v>
      </c>
      <c r="B21" s="28" t="s">
        <v>11</v>
      </c>
      <c r="C21" s="12">
        <v>-300000</v>
      </c>
    </row>
    <row r="22" spans="1:3" ht="31.5" x14ac:dyDescent="0.25">
      <c r="A22" s="11" t="s">
        <v>10</v>
      </c>
      <c r="B22" s="29" t="s">
        <v>11</v>
      </c>
      <c r="C22" s="16">
        <v>-300000</v>
      </c>
    </row>
    <row r="23" spans="1:3" ht="31.5" x14ac:dyDescent="0.25">
      <c r="A23" s="11" t="s">
        <v>12</v>
      </c>
      <c r="B23" s="29" t="s">
        <v>13</v>
      </c>
      <c r="C23" s="16">
        <v>-300000</v>
      </c>
    </row>
    <row r="24" spans="1:3" ht="31.5" x14ac:dyDescent="0.25">
      <c r="A24" s="11" t="s">
        <v>14</v>
      </c>
      <c r="B24" s="29" t="s">
        <v>15</v>
      </c>
      <c r="C24" s="16">
        <v>-300000</v>
      </c>
    </row>
    <row r="25" spans="1:3" ht="15.75" x14ac:dyDescent="0.25">
      <c r="A25" s="17" t="s">
        <v>78</v>
      </c>
      <c r="B25" s="34" t="s">
        <v>79</v>
      </c>
      <c r="C25" s="35">
        <f>C26+C28</f>
        <v>2670000</v>
      </c>
    </row>
    <row r="26" spans="1:3" ht="15.75" x14ac:dyDescent="0.25">
      <c r="A26" s="11" t="s">
        <v>16</v>
      </c>
      <c r="B26" s="29" t="s">
        <v>82</v>
      </c>
      <c r="C26" s="16">
        <f>C27</f>
        <v>4670000</v>
      </c>
    </row>
    <row r="27" spans="1:3" ht="31.5" x14ac:dyDescent="0.25">
      <c r="A27" s="11" t="s">
        <v>17</v>
      </c>
      <c r="B27" s="29" t="s">
        <v>83</v>
      </c>
      <c r="C27" s="16">
        <f>2000000+2670000</f>
        <v>4670000</v>
      </c>
    </row>
    <row r="28" spans="1:3" ht="31.5" x14ac:dyDescent="0.25">
      <c r="A28" s="11" t="s">
        <v>18</v>
      </c>
      <c r="B28" s="29" t="s">
        <v>19</v>
      </c>
      <c r="C28" s="16">
        <v>-2000000</v>
      </c>
    </row>
    <row r="29" spans="1:3" ht="31.5" x14ac:dyDescent="0.25">
      <c r="A29" s="11" t="s">
        <v>20</v>
      </c>
      <c r="B29" s="29" t="s">
        <v>21</v>
      </c>
      <c r="C29" s="16">
        <v>-2000000</v>
      </c>
    </row>
    <row r="30" spans="1:3" ht="15.75" x14ac:dyDescent="0.25">
      <c r="A30" s="17" t="s">
        <v>22</v>
      </c>
      <c r="B30" s="28" t="s">
        <v>86</v>
      </c>
      <c r="C30" s="12">
        <v>1026661.3374000005</v>
      </c>
    </row>
    <row r="31" spans="1:3" ht="31.5" x14ac:dyDescent="0.25">
      <c r="A31" s="11" t="s">
        <v>23</v>
      </c>
      <c r="B31" s="29" t="s">
        <v>87</v>
      </c>
      <c r="C31" s="16">
        <v>1026661.3374000005</v>
      </c>
    </row>
    <row r="32" spans="1:3" ht="31.5" x14ac:dyDescent="0.25">
      <c r="A32" s="11" t="s">
        <v>24</v>
      </c>
      <c r="B32" s="29" t="s">
        <v>84</v>
      </c>
      <c r="C32" s="16">
        <v>10746198.337400001</v>
      </c>
    </row>
    <row r="33" spans="1:3" ht="31.5" x14ac:dyDescent="0.25">
      <c r="A33" s="11" t="s">
        <v>25</v>
      </c>
      <c r="B33" s="30" t="s">
        <v>85</v>
      </c>
      <c r="C33" s="16">
        <v>10746198.337400001</v>
      </c>
    </row>
    <row r="34" spans="1:3" ht="47.25" x14ac:dyDescent="0.25">
      <c r="A34" s="23" t="s">
        <v>72</v>
      </c>
      <c r="B34" s="26" t="s">
        <v>73</v>
      </c>
      <c r="C34" s="25">
        <v>9719537</v>
      </c>
    </row>
    <row r="35" spans="1:3" ht="63" x14ac:dyDescent="0.25">
      <c r="A35" s="23" t="s">
        <v>74</v>
      </c>
      <c r="B35" s="26" t="s">
        <v>75</v>
      </c>
      <c r="C35" s="25">
        <v>726661.33739999961</v>
      </c>
    </row>
    <row r="36" spans="1:3" ht="126" x14ac:dyDescent="0.25">
      <c r="A36" s="23" t="s">
        <v>80</v>
      </c>
      <c r="B36" s="26" t="s">
        <v>81</v>
      </c>
      <c r="C36" s="25">
        <v>300000</v>
      </c>
    </row>
    <row r="37" spans="1:3" ht="31.5" x14ac:dyDescent="0.25">
      <c r="A37" s="11" t="s">
        <v>26</v>
      </c>
      <c r="B37" s="29" t="s">
        <v>88</v>
      </c>
      <c r="C37" s="16">
        <v>-9719537</v>
      </c>
    </row>
    <row r="38" spans="1:3" ht="31.5" x14ac:dyDescent="0.25">
      <c r="A38" s="11" t="s">
        <v>27</v>
      </c>
      <c r="B38" s="29" t="s">
        <v>89</v>
      </c>
      <c r="C38" s="16">
        <v>-9719537</v>
      </c>
    </row>
    <row r="39" spans="1:3" ht="47.25" x14ac:dyDescent="0.25">
      <c r="A39" s="23" t="s">
        <v>76</v>
      </c>
      <c r="B39" s="24" t="s">
        <v>77</v>
      </c>
      <c r="C39" s="25">
        <v>-9719537</v>
      </c>
    </row>
    <row r="40" spans="1:3" ht="15.75" x14ac:dyDescent="0.25">
      <c r="A40" s="17" t="s">
        <v>28</v>
      </c>
      <c r="B40" s="28" t="s">
        <v>29</v>
      </c>
      <c r="C40" s="12">
        <f>C41+C45</f>
        <v>2178504.2279699892</v>
      </c>
    </row>
    <row r="41" spans="1:3" ht="15.75" x14ac:dyDescent="0.25">
      <c r="A41" s="11" t="s">
        <v>30</v>
      </c>
      <c r="B41" s="29" t="s">
        <v>31</v>
      </c>
      <c r="C41" s="27">
        <f>C42</f>
        <v>-122203949.15487</v>
      </c>
    </row>
    <row r="42" spans="1:3" ht="15.75" x14ac:dyDescent="0.25">
      <c r="A42" s="11" t="s">
        <v>32</v>
      </c>
      <c r="B42" s="29" t="s">
        <v>33</v>
      </c>
      <c r="C42" s="27">
        <f>C43</f>
        <v>-122203949.15487</v>
      </c>
    </row>
    <row r="43" spans="1:3" ht="15.75" x14ac:dyDescent="0.25">
      <c r="A43" s="11" t="s">
        <v>34</v>
      </c>
      <c r="B43" s="29" t="s">
        <v>35</v>
      </c>
      <c r="C43" s="27">
        <f>C44</f>
        <v>-122203949.15487</v>
      </c>
    </row>
    <row r="44" spans="1:3" ht="15.75" x14ac:dyDescent="0.25">
      <c r="A44" s="11" t="s">
        <v>36</v>
      </c>
      <c r="B44" s="29" t="s">
        <v>37</v>
      </c>
      <c r="C44" s="27">
        <v>-122203949.15487</v>
      </c>
    </row>
    <row r="45" spans="1:3" ht="15.75" x14ac:dyDescent="0.25">
      <c r="A45" s="11" t="s">
        <v>38</v>
      </c>
      <c r="B45" s="29" t="s">
        <v>39</v>
      </c>
      <c r="C45" s="27">
        <f>C46</f>
        <v>124382453.38283999</v>
      </c>
    </row>
    <row r="46" spans="1:3" ht="15.75" x14ac:dyDescent="0.25">
      <c r="A46" s="11" t="s">
        <v>40</v>
      </c>
      <c r="B46" s="29" t="s">
        <v>41</v>
      </c>
      <c r="C46" s="27">
        <f>C47</f>
        <v>124382453.38283999</v>
      </c>
    </row>
    <row r="47" spans="1:3" ht="15.75" x14ac:dyDescent="0.25">
      <c r="A47" s="11" t="s">
        <v>42</v>
      </c>
      <c r="B47" s="29" t="s">
        <v>43</v>
      </c>
      <c r="C47" s="27">
        <f>C48</f>
        <v>124382453.38283999</v>
      </c>
    </row>
    <row r="48" spans="1:3" ht="15.75" x14ac:dyDescent="0.25">
      <c r="A48" s="11" t="s">
        <v>44</v>
      </c>
      <c r="B48" s="29" t="s">
        <v>45</v>
      </c>
      <c r="C48" s="27">
        <v>124382453.38283999</v>
      </c>
    </row>
    <row r="49" spans="1:3" ht="15.75" x14ac:dyDescent="0.25">
      <c r="A49" s="17" t="s">
        <v>46</v>
      </c>
      <c r="B49" s="28" t="s">
        <v>47</v>
      </c>
      <c r="C49" s="12">
        <v>163767.06919000018</v>
      </c>
    </row>
    <row r="50" spans="1:3" ht="15.75" x14ac:dyDescent="0.25">
      <c r="A50" s="11" t="s">
        <v>48</v>
      </c>
      <c r="B50" s="29" t="s">
        <v>49</v>
      </c>
      <c r="C50" s="16">
        <v>-3000000</v>
      </c>
    </row>
    <row r="51" spans="1:3" ht="15.75" x14ac:dyDescent="0.25">
      <c r="A51" s="11" t="s">
        <v>50</v>
      </c>
      <c r="B51" s="29" t="s">
        <v>51</v>
      </c>
      <c r="C51" s="16">
        <v>-3000000</v>
      </c>
    </row>
    <row r="52" spans="1:3" ht="31.5" x14ac:dyDescent="0.25">
      <c r="A52" s="11" t="s">
        <v>52</v>
      </c>
      <c r="B52" s="29" t="s">
        <v>53</v>
      </c>
      <c r="C52" s="16">
        <v>-3000000</v>
      </c>
    </row>
    <row r="53" spans="1:3" ht="31.5" x14ac:dyDescent="0.25">
      <c r="A53" s="11" t="s">
        <v>54</v>
      </c>
      <c r="B53" s="29" t="s">
        <v>55</v>
      </c>
      <c r="C53" s="16">
        <v>3163767.0691900002</v>
      </c>
    </row>
    <row r="54" spans="1:3" ht="31.5" x14ac:dyDescent="0.25">
      <c r="A54" s="11" t="s">
        <v>56</v>
      </c>
      <c r="B54" s="29" t="s">
        <v>57</v>
      </c>
      <c r="C54" s="16">
        <v>3163767.0691900002</v>
      </c>
    </row>
    <row r="55" spans="1:3" ht="31.5" x14ac:dyDescent="0.25">
      <c r="A55" s="11" t="s">
        <v>58</v>
      </c>
      <c r="B55" s="29" t="s">
        <v>59</v>
      </c>
      <c r="C55" s="16">
        <v>3163767.0691900002</v>
      </c>
    </row>
    <row r="56" spans="1:3" ht="15.75" x14ac:dyDescent="0.25">
      <c r="A56" s="17" t="s">
        <v>71</v>
      </c>
      <c r="B56" s="22" t="s">
        <v>70</v>
      </c>
      <c r="C56" s="12">
        <v>-163767.06919000001</v>
      </c>
    </row>
    <row r="57" spans="1:3" ht="31.5" x14ac:dyDescent="0.25">
      <c r="A57" s="11" t="s">
        <v>60</v>
      </c>
      <c r="B57" s="29" t="s">
        <v>61</v>
      </c>
      <c r="C57" s="16">
        <v>-163767.06919000001</v>
      </c>
    </row>
    <row r="58" spans="1:3" ht="31.5" x14ac:dyDescent="0.25">
      <c r="A58" s="11" t="s">
        <v>62</v>
      </c>
      <c r="B58" s="29" t="s">
        <v>63</v>
      </c>
      <c r="C58" s="16">
        <v>-163767.06919000001</v>
      </c>
    </row>
    <row r="59" spans="1:3" ht="47.25" x14ac:dyDescent="0.25">
      <c r="A59" s="20" t="s">
        <v>64</v>
      </c>
      <c r="B59" s="31" t="s">
        <v>65</v>
      </c>
      <c r="C59" s="21">
        <v>-163767.06919000001</v>
      </c>
    </row>
    <row r="60" spans="1:3" ht="15.75" x14ac:dyDescent="0.25">
      <c r="A60" s="13"/>
      <c r="C60" s="14" t="s">
        <v>6</v>
      </c>
    </row>
    <row r="61" spans="1:3" ht="15.75" x14ac:dyDescent="0.25"/>
  </sheetData>
  <printOptions horizontalCentered="1"/>
  <pageMargins left="0.98425196850393704" right="0.39370078740157483" top="0.31496062992125984" bottom="0.27559055118110237" header="0.31496062992125984" footer="0.15748031496062992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2022-10-03T22:26:28Z</dcterms:modified>
</cp:coreProperties>
</file>